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2730" yWindow="4725" windowWidth="193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Лист1!$A$1:$L$49</definedName>
  </definedNames>
  <calcPr calcId="124519"/>
</workbook>
</file>

<file path=xl/calcChain.xml><?xml version="1.0" encoding="utf-8"?>
<calcChain xmlns="http://schemas.openxmlformats.org/spreadsheetml/2006/main">
  <c r="K32" i="1"/>
  <c r="J34"/>
  <c r="J33" s="1"/>
  <c r="I34"/>
  <c r="I33" s="1"/>
  <c r="J31"/>
  <c r="J30" s="1"/>
  <c r="K15"/>
  <c r="K16"/>
  <c r="K19"/>
  <c r="K22"/>
  <c r="K25"/>
  <c r="K27"/>
  <c r="K35"/>
  <c r="K38"/>
  <c r="K41"/>
  <c r="C12"/>
  <c r="D12"/>
  <c r="E12"/>
  <c r="F12"/>
  <c r="H12"/>
  <c r="I12"/>
  <c r="G12"/>
  <c r="H15"/>
  <c r="H16"/>
  <c r="H19"/>
  <c r="H22"/>
  <c r="H25"/>
  <c r="H27"/>
  <c r="H32"/>
  <c r="H35"/>
  <c r="H38"/>
  <c r="H41"/>
  <c r="H44"/>
  <c r="D34"/>
  <c r="D33" s="1"/>
  <c r="E16"/>
  <c r="E19"/>
  <c r="E22"/>
  <c r="E25"/>
  <c r="E27"/>
  <c r="E32"/>
  <c r="E35"/>
  <c r="E38"/>
  <c r="E41"/>
  <c r="J14"/>
  <c r="J13" s="1"/>
  <c r="K13" s="1"/>
  <c r="J18"/>
  <c r="J17" s="1"/>
  <c r="K17" s="1"/>
  <c r="J21"/>
  <c r="K21" s="1"/>
  <c r="J24"/>
  <c r="K24" s="1"/>
  <c r="J26"/>
  <c r="K26" s="1"/>
  <c r="J37"/>
  <c r="J36" s="1"/>
  <c r="K36" s="1"/>
  <c r="J40"/>
  <c r="J39" s="1"/>
  <c r="K39" s="1"/>
  <c r="G14"/>
  <c r="G13" s="1"/>
  <c r="G18"/>
  <c r="G17" s="1"/>
  <c r="G21"/>
  <c r="G24"/>
  <c r="G26"/>
  <c r="G31"/>
  <c r="G30" s="1"/>
  <c r="G34"/>
  <c r="G33" s="1"/>
  <c r="G37"/>
  <c r="G36" s="1"/>
  <c r="G40"/>
  <c r="G39" s="1"/>
  <c r="G43"/>
  <c r="G42" s="1"/>
  <c r="K40" l="1"/>
  <c r="K37"/>
  <c r="K34"/>
  <c r="K33"/>
  <c r="J29"/>
  <c r="J28" s="1"/>
  <c r="K30"/>
  <c r="K31"/>
  <c r="K18"/>
  <c r="K14"/>
  <c r="J43"/>
  <c r="J42"/>
  <c r="J23"/>
  <c r="G23"/>
  <c r="G20" s="1"/>
  <c r="G29"/>
  <c r="J20" l="1"/>
  <c r="K20" s="1"/>
  <c r="K23"/>
  <c r="J12"/>
  <c r="K12" s="1"/>
  <c r="G28"/>
  <c r="J45"/>
  <c r="G45"/>
  <c r="D21" l="1"/>
  <c r="D24"/>
  <c r="D26"/>
  <c r="D31"/>
  <c r="D30" s="1"/>
  <c r="D37"/>
  <c r="D40"/>
  <c r="E15"/>
  <c r="D18"/>
  <c r="D14"/>
  <c r="D13" l="1"/>
  <c r="D39"/>
  <c r="D36"/>
  <c r="D23"/>
  <c r="D20" s="1"/>
  <c r="D17"/>
  <c r="F37"/>
  <c r="I37"/>
  <c r="I36" s="1"/>
  <c r="F40"/>
  <c r="I40"/>
  <c r="I39" s="1"/>
  <c r="F31"/>
  <c r="I31"/>
  <c r="I30" s="1"/>
  <c r="F18"/>
  <c r="I18"/>
  <c r="I17" s="1"/>
  <c r="F21"/>
  <c r="H21" s="1"/>
  <c r="I21"/>
  <c r="F24"/>
  <c r="H24" s="1"/>
  <c r="I24"/>
  <c r="F26"/>
  <c r="H26" s="1"/>
  <c r="I26"/>
  <c r="F14"/>
  <c r="I14"/>
  <c r="I13" s="1"/>
  <c r="H31" l="1"/>
  <c r="H30" s="1"/>
  <c r="F30"/>
  <c r="F17"/>
  <c r="H17" s="1"/>
  <c r="H18"/>
  <c r="F39"/>
  <c r="H39" s="1"/>
  <c r="H40"/>
  <c r="F36"/>
  <c r="H36" s="1"/>
  <c r="H37"/>
  <c r="F13"/>
  <c r="H13" s="1"/>
  <c r="H14"/>
  <c r="D29"/>
  <c r="F23"/>
  <c r="I23"/>
  <c r="I20" s="1"/>
  <c r="F20" l="1"/>
  <c r="H20" s="1"/>
  <c r="H23"/>
  <c r="D28"/>
  <c r="F43"/>
  <c r="H43" s="1"/>
  <c r="K43" s="1"/>
  <c r="C43"/>
  <c r="C42" s="1"/>
  <c r="F34"/>
  <c r="H34" s="1"/>
  <c r="C34"/>
  <c r="C37"/>
  <c r="E37" s="1"/>
  <c r="C14"/>
  <c r="E14" s="1"/>
  <c r="C33" l="1"/>
  <c r="E33" s="1"/>
  <c r="E34"/>
  <c r="D45"/>
  <c r="I43"/>
  <c r="F42"/>
  <c r="F33"/>
  <c r="C18"/>
  <c r="C40"/>
  <c r="C36"/>
  <c r="E36" s="1"/>
  <c r="C31"/>
  <c r="C26"/>
  <c r="E26" s="1"/>
  <c r="C24"/>
  <c r="E24" s="1"/>
  <c r="C21"/>
  <c r="E21" s="1"/>
  <c r="C13"/>
  <c r="E13" s="1"/>
  <c r="E31" l="1"/>
  <c r="E30" s="1"/>
  <c r="C30"/>
  <c r="C17"/>
  <c r="E17" s="1"/>
  <c r="E18"/>
  <c r="I42"/>
  <c r="H42"/>
  <c r="K42" s="1"/>
  <c r="C39"/>
  <c r="E39" s="1"/>
  <c r="E40"/>
  <c r="H33"/>
  <c r="C23"/>
  <c r="C20" l="1"/>
  <c r="E23"/>
  <c r="C29"/>
  <c r="E29" s="1"/>
  <c r="I29"/>
  <c r="F29"/>
  <c r="I28" l="1"/>
  <c r="K29"/>
  <c r="E20"/>
  <c r="C28"/>
  <c r="F28"/>
  <c r="H29"/>
  <c r="I45" l="1"/>
  <c r="K28"/>
  <c r="K45" s="1"/>
  <c r="E28"/>
  <c r="E45" s="1"/>
  <c r="C45"/>
  <c r="F45"/>
  <c r="H45" s="1"/>
  <c r="H28"/>
</calcChain>
</file>

<file path=xl/sharedStrings.xml><?xml version="1.0" encoding="utf-8"?>
<sst xmlns="http://schemas.openxmlformats.org/spreadsheetml/2006/main" count="86" uniqueCount="85">
  <si>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</si>
  <si>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</si>
  <si>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</si>
  <si>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</si>
  <si>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</si>
  <si>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</si>
  <si>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</si>
  <si>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</si>
  <si>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</si>
  <si>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</si>
  <si>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</si>
  <si>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</si>
  <si>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</si>
  <si>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</si>
  <si>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</si>
  <si>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</si>
  <si>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</si>
  <si>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</si>
  <si>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</si>
  <si>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</si>
  <si>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</si>
  <si>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</si>
  <si>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</si>
  <si>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</si>
  <si>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</si>
  <si>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</si>
  <si>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</si>
  <si>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</si>
  <si>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</si>
  <si>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</si>
  <si>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</si>
  <si>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</si>
  <si>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</si>
  <si>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</si>
  <si>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</si>
  <si>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</si>
  <si>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</si>
  <si>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</si>
  <si>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</si>
  <si>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</si>
  <si>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</si>
  <si>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</si>
  <si>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</si>
  <si>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</si>
  <si>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</si>
  <si>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</si>
  <si>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000 2 02 20000 00 0000 151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</si>
  <si>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</si>
  <si>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</si>
  <si>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</si>
  <si>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</si>
  <si>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</si>
  <si>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</si>
  <si>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</si>
  <si>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</si>
  <si>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</si>
  <si>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</si>
  <si>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</si>
  <si>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</si>
  <si>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Сумма на 2022 год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</si>
  <si>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</si>
  <si>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000 2 02 35118 10 0000 150</t>
  </si>
  <si>
    <t>000 2 02 35118 00 0000 150</t>
  </si>
  <si>
    <t>000 2 02 30000 00 0000 150</t>
  </si>
  <si>
    <t>на 2021 год и плановый период 2022 и 2023 годов</t>
  </si>
  <si>
    <t>Сумма на 2023 год</t>
  </si>
  <si>
    <t>000 2 02 16001 10 0000 150</t>
  </si>
  <si>
    <t>000 2 02 16001 00 0000 150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</si>
  <si>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</si>
  <si>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</si>
  <si>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Сумма на 2021 год до внесения изменений</t>
  </si>
  <si>
    <t>Сумма на 2021 год после внесения изменений</t>
  </si>
  <si>
    <t>Сумма изменений на 2021 год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</si>
  <si>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</si>
  <si>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</si>
  <si>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000 2 02 25576 10 0000 151</t>
  </si>
  <si>
    <t>000 2 02 25576 00 0000 151</t>
  </si>
  <si>
    <t>Сумма на 2022 год после внесения изменений</t>
  </si>
  <si>
    <t>Сумма изменений на 2022 год</t>
  </si>
  <si>
    <t>Сумма на 2023 год после внесения изменений</t>
  </si>
  <si>
    <t>Сумма изменений на 2023 год</t>
  </si>
  <si>
    <t>Изменения в доходы бюджета Краснорогского сельского поселения Почепского муниципального района Брянской области</t>
  </si>
  <si>
    <t>муниципального района Брянской области на 2021 год и плановый период 2022 и 2023 годов</t>
  </si>
  <si>
    <t xml:space="preserve">Приложение № 1.1
к решению Краснорогского сельского Совета народных депутатов
                                                                                           Почепского района Брянской области № 66 от 30.12. 2020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Краснорогского сельского поселения Почепского муниципального района Брянской области на 2021 год и плановый период 2022- 2023гг"                                                                               </t>
  </si>
  <si>
    <t xml:space="preserve">Приложение №1 к Решению от11.02.2021 №72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</si>
</sst>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3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5"/>
  <sheetViews>
    <sheetView tabSelected="1" view="pageBreakPreview" zoomScale="60" workbookViewId="0">
      <selection activeCell="B1" sqref="B1:R1"/>
    </sheetView>
  </sheetViews>
  <sheetFormatPr defaultRowHeight="15"/>
  <cols>
    <col min="1" max="1" width="24.85546875" customWidth="1"/>
    <col min="2" max="2" width="69.85546875" customWidth="1"/>
    <col min="3" max="4" width="15.28515625" customWidth="1"/>
    <col min="5" max="5" width="15" customWidth="1"/>
    <col min="6" max="6" width="13.42578125" hidden="1" customWidth="1"/>
    <col min="7" max="7" width="15.42578125" hidden="1" customWidth="1"/>
    <col min="8" max="8" width="13.42578125" customWidth="1"/>
    <col min="9" max="10" width="14" hidden="1" customWidth="1"/>
    <col min="11" max="11" width="14" customWidth="1"/>
    <col min="12" max="12" width="2.5703125" customWidth="1"/>
    <col min="13" max="13" width="11.28515625" hidden="1" customWidth="1"/>
    <col min="14" max="14" width="30.42578125" hidden="1" customWidth="1"/>
    <col min="15" max="17" width="9.140625" hidden="1" customWidth="1"/>
    <col min="18" max="18" width="0.7109375" hidden="1" customWidth="1"/>
  </cols>
  <sheetData>
    <row r="1" spans="1:19" ht="18.75" customHeight="1">
      <c r="B1" s="27" t="s">
        <v>84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5"/>
    </row>
    <row r="2" spans="1:19" ht="15" customHeight="1">
      <c r="B2" s="24" t="s">
        <v>68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19"/>
      <c r="S2" s="15"/>
    </row>
    <row r="3" spans="1:19">
      <c r="B3" s="25" t="s">
        <v>69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1"/>
    </row>
    <row r="4" spans="1:19" ht="16.5" customHeight="1">
      <c r="B4" s="24" t="s">
        <v>82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19"/>
      <c r="S4" s="15"/>
    </row>
    <row r="5" spans="1:19" ht="3.75" customHeight="1"/>
    <row r="6" spans="1:19" ht="71.25" customHeight="1">
      <c r="B6" s="23" t="s">
        <v>83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15"/>
    </row>
    <row r="8" spans="1:19" s="16" customFormat="1" ht="17.25" customHeight="1">
      <c r="A8" s="30" t="s">
        <v>81</v>
      </c>
      <c r="B8" s="30"/>
      <c r="C8" s="30"/>
      <c r="D8" s="30"/>
      <c r="E8" s="30"/>
      <c r="F8" s="30"/>
      <c r="G8" s="30"/>
      <c r="H8" s="30"/>
      <c r="I8" s="30"/>
      <c r="J8" s="20"/>
      <c r="K8" s="20"/>
    </row>
    <row r="9" spans="1:19" s="16" customFormat="1" ht="18" customHeight="1">
      <c r="A9" s="29" t="s">
        <v>64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9" ht="15.75">
      <c r="B10" s="1"/>
      <c r="I10" s="18"/>
      <c r="J10" s="18"/>
      <c r="K10" s="18" t="s">
        <v>54</v>
      </c>
    </row>
    <row r="11" spans="1:19" s="12" customFormat="1" ht="58.7" customHeight="1">
      <c r="A11" s="11" t="s">
        <v>0</v>
      </c>
      <c r="B11" s="11" t="s">
        <v>1</v>
      </c>
      <c r="C11" s="17" t="s">
        <v>70</v>
      </c>
      <c r="D11" s="17" t="s">
        <v>71</v>
      </c>
      <c r="E11" s="17" t="s">
        <v>72</v>
      </c>
      <c r="F11" s="17" t="s">
        <v>59</v>
      </c>
      <c r="G11" s="17" t="s">
        <v>77</v>
      </c>
      <c r="H11" s="17" t="s">
        <v>78</v>
      </c>
      <c r="I11" s="17" t="s">
        <v>65</v>
      </c>
      <c r="J11" s="17" t="s">
        <v>79</v>
      </c>
      <c r="K11" s="17" t="s">
        <v>80</v>
      </c>
    </row>
    <row r="12" spans="1:19">
      <c r="A12" s="3" t="s">
        <v>2</v>
      </c>
      <c r="B12" s="2" t="s">
        <v>18</v>
      </c>
      <c r="C12" s="9">
        <f t="shared" ref="C12:F12" si="0">C13+C17+C20</f>
        <v>4000000</v>
      </c>
      <c r="D12" s="9">
        <f t="shared" si="0"/>
        <v>4000000</v>
      </c>
      <c r="E12" s="9">
        <f t="shared" si="0"/>
        <v>0</v>
      </c>
      <c r="F12" s="9">
        <f t="shared" si="0"/>
        <v>4257000</v>
      </c>
      <c r="G12" s="9">
        <f>G13+G17+G20</f>
        <v>4257000</v>
      </c>
      <c r="H12" s="9">
        <f t="shared" ref="H12:J12" si="1">H13+H17+H20</f>
        <v>0</v>
      </c>
      <c r="I12" s="9">
        <f t="shared" si="1"/>
        <v>4361000</v>
      </c>
      <c r="J12" s="9">
        <f t="shared" si="1"/>
        <v>4361000</v>
      </c>
      <c r="K12" s="13">
        <f>J12-I12</f>
        <v>0</v>
      </c>
    </row>
    <row r="13" spans="1:19" ht="16.5" customHeight="1">
      <c r="A13" s="3" t="s">
        <v>3</v>
      </c>
      <c r="B13" s="4" t="s">
        <v>19</v>
      </c>
      <c r="C13" s="9">
        <f>C14</f>
        <v>151000</v>
      </c>
      <c r="D13" s="9">
        <f t="shared" ref="D13" si="2">D14</f>
        <v>151000</v>
      </c>
      <c r="E13" s="13">
        <f t="shared" ref="E13:E14" si="3">D13-C13</f>
        <v>0</v>
      </c>
      <c r="F13" s="9">
        <f t="shared" ref="F13:J13" si="4">F14</f>
        <v>161000</v>
      </c>
      <c r="G13" s="9">
        <f t="shared" si="4"/>
        <v>161000</v>
      </c>
      <c r="H13" s="13">
        <f t="shared" ref="H13:H45" si="5">G13-F13</f>
        <v>0</v>
      </c>
      <c r="I13" s="9">
        <f t="shared" si="4"/>
        <v>172000</v>
      </c>
      <c r="J13" s="9">
        <f t="shared" si="4"/>
        <v>172000</v>
      </c>
      <c r="K13" s="13">
        <f t="shared" ref="K13:K41" si="6">J13-I13</f>
        <v>0</v>
      </c>
    </row>
    <row r="14" spans="1:19">
      <c r="A14" s="3" t="s">
        <v>4</v>
      </c>
      <c r="B14" s="6" t="s">
        <v>20</v>
      </c>
      <c r="C14" s="13">
        <f>C15+C16</f>
        <v>151000</v>
      </c>
      <c r="D14" s="13">
        <f t="shared" ref="D14" si="7">D15+D16</f>
        <v>151000</v>
      </c>
      <c r="E14" s="13">
        <f t="shared" si="3"/>
        <v>0</v>
      </c>
      <c r="F14" s="13">
        <f t="shared" ref="F14:I14" si="8">F15+F16</f>
        <v>161000</v>
      </c>
      <c r="G14" s="13">
        <f t="shared" ref="G14" si="9">G15+G16</f>
        <v>161000</v>
      </c>
      <c r="H14" s="13">
        <f t="shared" si="5"/>
        <v>0</v>
      </c>
      <c r="I14" s="13">
        <f t="shared" si="8"/>
        <v>172000</v>
      </c>
      <c r="J14" s="13">
        <f t="shared" ref="J14" si="10">J15+J16</f>
        <v>172000</v>
      </c>
      <c r="K14" s="13">
        <f t="shared" si="6"/>
        <v>0</v>
      </c>
    </row>
    <row r="15" spans="1:19" ht="64.5" customHeight="1">
      <c r="A15" s="3" t="s">
        <v>5</v>
      </c>
      <c r="B15" s="6" t="s">
        <v>21</v>
      </c>
      <c r="C15" s="13">
        <v>151000</v>
      </c>
      <c r="D15" s="13">
        <v>151000</v>
      </c>
      <c r="E15" s="13">
        <f>D15-C15</f>
        <v>0</v>
      </c>
      <c r="F15" s="13">
        <v>161000</v>
      </c>
      <c r="G15" s="13">
        <v>161000</v>
      </c>
      <c r="H15" s="13">
        <f t="shared" si="5"/>
        <v>0</v>
      </c>
      <c r="I15" s="13">
        <v>172000</v>
      </c>
      <c r="J15" s="13">
        <v>172000</v>
      </c>
      <c r="K15" s="13">
        <f t="shared" si="6"/>
        <v>0</v>
      </c>
    </row>
    <row r="16" spans="1:19" ht="1.5" hidden="1" customHeight="1">
      <c r="A16" s="3" t="s">
        <v>44</v>
      </c>
      <c r="B16" s="6" t="s">
        <v>45</v>
      </c>
      <c r="C16" s="13"/>
      <c r="D16" s="13"/>
      <c r="E16" s="13">
        <f t="shared" ref="E16:E41" si="11">D16-C16</f>
        <v>0</v>
      </c>
      <c r="F16" s="13"/>
      <c r="G16" s="13"/>
      <c r="H16" s="13">
        <f t="shared" si="5"/>
        <v>0</v>
      </c>
      <c r="I16" s="13"/>
      <c r="J16" s="13"/>
      <c r="K16" s="13">
        <f t="shared" si="6"/>
        <v>0</v>
      </c>
    </row>
    <row r="17" spans="1:11">
      <c r="A17" s="3" t="s">
        <v>6</v>
      </c>
      <c r="B17" s="4" t="s">
        <v>22</v>
      </c>
      <c r="C17" s="9">
        <f>C18</f>
        <v>42000</v>
      </c>
      <c r="D17" s="9">
        <f t="shared" ref="D17:D18" si="12">D18</f>
        <v>42000</v>
      </c>
      <c r="E17" s="13">
        <f t="shared" si="11"/>
        <v>0</v>
      </c>
      <c r="F17" s="9">
        <f t="shared" ref="F17:J18" si="13">F18</f>
        <v>44000</v>
      </c>
      <c r="G17" s="9">
        <f t="shared" si="13"/>
        <v>44000</v>
      </c>
      <c r="H17" s="13">
        <f t="shared" si="5"/>
        <v>0</v>
      </c>
      <c r="I17" s="9">
        <f t="shared" si="13"/>
        <v>46000</v>
      </c>
      <c r="J17" s="9">
        <f t="shared" si="13"/>
        <v>46000</v>
      </c>
      <c r="K17" s="13">
        <f t="shared" si="6"/>
        <v>0</v>
      </c>
    </row>
    <row r="18" spans="1:11">
      <c r="A18" s="3" t="s">
        <v>8</v>
      </c>
      <c r="B18" s="6" t="s">
        <v>23</v>
      </c>
      <c r="C18" s="13">
        <f>C19</f>
        <v>42000</v>
      </c>
      <c r="D18" s="13">
        <f t="shared" si="12"/>
        <v>42000</v>
      </c>
      <c r="E18" s="13">
        <f t="shared" si="11"/>
        <v>0</v>
      </c>
      <c r="F18" s="13">
        <f t="shared" si="13"/>
        <v>44000</v>
      </c>
      <c r="G18" s="13">
        <f t="shared" si="13"/>
        <v>44000</v>
      </c>
      <c r="H18" s="13">
        <f t="shared" si="5"/>
        <v>0</v>
      </c>
      <c r="I18" s="13">
        <f t="shared" si="13"/>
        <v>46000</v>
      </c>
      <c r="J18" s="13">
        <f t="shared" si="13"/>
        <v>46000</v>
      </c>
      <c r="K18" s="13">
        <f t="shared" si="6"/>
        <v>0</v>
      </c>
    </row>
    <row r="19" spans="1:11">
      <c r="A19" s="3" t="s">
        <v>43</v>
      </c>
      <c r="B19" s="6" t="s">
        <v>23</v>
      </c>
      <c r="C19" s="13">
        <v>42000</v>
      </c>
      <c r="D19" s="13">
        <v>42000</v>
      </c>
      <c r="E19" s="13">
        <f t="shared" si="11"/>
        <v>0</v>
      </c>
      <c r="F19" s="13">
        <v>44000</v>
      </c>
      <c r="G19" s="13">
        <v>44000</v>
      </c>
      <c r="H19" s="13">
        <f t="shared" si="5"/>
        <v>0</v>
      </c>
      <c r="I19" s="13">
        <v>46000</v>
      </c>
      <c r="J19" s="13">
        <v>46000</v>
      </c>
      <c r="K19" s="13">
        <f t="shared" si="6"/>
        <v>0</v>
      </c>
    </row>
    <row r="20" spans="1:11">
      <c r="A20" s="3" t="s">
        <v>7</v>
      </c>
      <c r="B20" s="4" t="s">
        <v>24</v>
      </c>
      <c r="C20" s="9">
        <f>C21+C23</f>
        <v>3807000</v>
      </c>
      <c r="D20" s="9">
        <f t="shared" ref="D20" si="14">D21+D23</f>
        <v>3807000</v>
      </c>
      <c r="E20" s="13">
        <f t="shared" si="11"/>
        <v>0</v>
      </c>
      <c r="F20" s="9">
        <f t="shared" ref="F20:I20" si="15">F21+F23</f>
        <v>4052000</v>
      </c>
      <c r="G20" s="9">
        <f t="shared" ref="G20" si="16">G21+G23</f>
        <v>4052000</v>
      </c>
      <c r="H20" s="13">
        <f t="shared" si="5"/>
        <v>0</v>
      </c>
      <c r="I20" s="9">
        <f t="shared" si="15"/>
        <v>4143000</v>
      </c>
      <c r="J20" s="9">
        <f t="shared" ref="J20" si="17">J21+J23</f>
        <v>4143000</v>
      </c>
      <c r="K20" s="13">
        <f t="shared" si="6"/>
        <v>0</v>
      </c>
    </row>
    <row r="21" spans="1:11">
      <c r="A21" s="3" t="s">
        <v>9</v>
      </c>
      <c r="B21" s="6" t="s">
        <v>25</v>
      </c>
      <c r="C21" s="13">
        <f>C22</f>
        <v>711000</v>
      </c>
      <c r="D21" s="13">
        <f t="shared" ref="D21" si="18">D22</f>
        <v>711000</v>
      </c>
      <c r="E21" s="13">
        <f t="shared" si="11"/>
        <v>0</v>
      </c>
      <c r="F21" s="13">
        <f t="shared" ref="F21:J21" si="19">F22</f>
        <v>883000</v>
      </c>
      <c r="G21" s="13">
        <f t="shared" si="19"/>
        <v>883000</v>
      </c>
      <c r="H21" s="13">
        <f t="shared" si="5"/>
        <v>0</v>
      </c>
      <c r="I21" s="13">
        <f t="shared" si="19"/>
        <v>921000</v>
      </c>
      <c r="J21" s="13">
        <f t="shared" si="19"/>
        <v>921000</v>
      </c>
      <c r="K21" s="13">
        <f t="shared" si="6"/>
        <v>0</v>
      </c>
    </row>
    <row r="22" spans="1:11" ht="47.25" customHeight="1">
      <c r="A22" s="3" t="s">
        <v>10</v>
      </c>
      <c r="B22" s="6" t="s">
        <v>26</v>
      </c>
      <c r="C22" s="13">
        <v>711000</v>
      </c>
      <c r="D22" s="13">
        <v>711000</v>
      </c>
      <c r="E22" s="13">
        <f t="shared" si="11"/>
        <v>0</v>
      </c>
      <c r="F22" s="13">
        <v>883000</v>
      </c>
      <c r="G22" s="13">
        <v>883000</v>
      </c>
      <c r="H22" s="13">
        <f t="shared" si="5"/>
        <v>0</v>
      </c>
      <c r="I22" s="13">
        <v>921000</v>
      </c>
      <c r="J22" s="13">
        <v>921000</v>
      </c>
      <c r="K22" s="13">
        <f t="shared" si="6"/>
        <v>0</v>
      </c>
    </row>
    <row r="23" spans="1:11">
      <c r="A23" s="3" t="s">
        <v>11</v>
      </c>
      <c r="B23" s="4" t="s">
        <v>27</v>
      </c>
      <c r="C23" s="9">
        <f>C24+C26</f>
        <v>3096000</v>
      </c>
      <c r="D23" s="9">
        <f t="shared" ref="D23" si="20">D24+D26</f>
        <v>3096000</v>
      </c>
      <c r="E23" s="13">
        <f t="shared" si="11"/>
        <v>0</v>
      </c>
      <c r="F23" s="9">
        <f t="shared" ref="F23:I23" si="21">F24+F26</f>
        <v>3169000</v>
      </c>
      <c r="G23" s="9">
        <f t="shared" ref="G23" si="22">G24+G26</f>
        <v>3169000</v>
      </c>
      <c r="H23" s="13">
        <f t="shared" si="5"/>
        <v>0</v>
      </c>
      <c r="I23" s="9">
        <f t="shared" si="21"/>
        <v>3222000</v>
      </c>
      <c r="J23" s="9">
        <f t="shared" ref="J23" si="23">J24+J26</f>
        <v>3222000</v>
      </c>
      <c r="K23" s="13">
        <f t="shared" si="6"/>
        <v>0</v>
      </c>
    </row>
    <row r="24" spans="1:11">
      <c r="A24" s="3" t="s">
        <v>17</v>
      </c>
      <c r="B24" s="6" t="s">
        <v>28</v>
      </c>
      <c r="C24" s="13">
        <f>C25</f>
        <v>2400000</v>
      </c>
      <c r="D24" s="13">
        <f t="shared" ref="D24" si="24">D25</f>
        <v>2400000</v>
      </c>
      <c r="E24" s="13">
        <f t="shared" si="11"/>
        <v>0</v>
      </c>
      <c r="F24" s="13">
        <f t="shared" ref="F24:J24" si="25">F25</f>
        <v>2450000</v>
      </c>
      <c r="G24" s="13">
        <f t="shared" si="25"/>
        <v>2450000</v>
      </c>
      <c r="H24" s="13">
        <f t="shared" si="5"/>
        <v>0</v>
      </c>
      <c r="I24" s="13">
        <f t="shared" si="25"/>
        <v>2500000</v>
      </c>
      <c r="J24" s="13">
        <f t="shared" si="25"/>
        <v>2500000</v>
      </c>
      <c r="K24" s="13">
        <f t="shared" si="6"/>
        <v>0</v>
      </c>
    </row>
    <row r="25" spans="1:11" ht="30.2" customHeight="1">
      <c r="A25" s="3" t="s">
        <v>12</v>
      </c>
      <c r="B25" s="6" t="s">
        <v>29</v>
      </c>
      <c r="C25" s="13">
        <v>2400000</v>
      </c>
      <c r="D25" s="13">
        <v>2400000</v>
      </c>
      <c r="E25" s="13">
        <f t="shared" si="11"/>
        <v>0</v>
      </c>
      <c r="F25" s="13">
        <v>2450000</v>
      </c>
      <c r="G25" s="13">
        <v>2450000</v>
      </c>
      <c r="H25" s="13">
        <f t="shared" si="5"/>
        <v>0</v>
      </c>
      <c r="I25" s="13">
        <v>2500000</v>
      </c>
      <c r="J25" s="13">
        <v>2500000</v>
      </c>
      <c r="K25" s="13">
        <f t="shared" si="6"/>
        <v>0</v>
      </c>
    </row>
    <row r="26" spans="1:11">
      <c r="A26" s="3" t="s">
        <v>13</v>
      </c>
      <c r="B26" s="6" t="s">
        <v>30</v>
      </c>
      <c r="C26" s="13">
        <f>C27</f>
        <v>696000</v>
      </c>
      <c r="D26" s="13">
        <f t="shared" ref="D26" si="26">D27</f>
        <v>696000</v>
      </c>
      <c r="E26" s="13">
        <f t="shared" si="11"/>
        <v>0</v>
      </c>
      <c r="F26" s="13">
        <f t="shared" ref="F26:J26" si="27">F27</f>
        <v>719000</v>
      </c>
      <c r="G26" s="13">
        <f t="shared" si="27"/>
        <v>719000</v>
      </c>
      <c r="H26" s="13">
        <f t="shared" si="5"/>
        <v>0</v>
      </c>
      <c r="I26" s="13">
        <f t="shared" si="27"/>
        <v>722000</v>
      </c>
      <c r="J26" s="13">
        <f t="shared" si="27"/>
        <v>722000</v>
      </c>
      <c r="K26" s="13">
        <f t="shared" si="6"/>
        <v>0</v>
      </c>
    </row>
    <row r="27" spans="1:11" ht="33.75" customHeight="1">
      <c r="A27" s="3" t="s">
        <v>14</v>
      </c>
      <c r="B27" s="6" t="s">
        <v>31</v>
      </c>
      <c r="C27" s="13">
        <v>696000</v>
      </c>
      <c r="D27" s="13">
        <v>696000</v>
      </c>
      <c r="E27" s="13">
        <f t="shared" si="11"/>
        <v>0</v>
      </c>
      <c r="F27" s="13">
        <v>719000</v>
      </c>
      <c r="G27" s="13">
        <v>719000</v>
      </c>
      <c r="H27" s="13">
        <f t="shared" si="5"/>
        <v>0</v>
      </c>
      <c r="I27" s="13">
        <v>722000</v>
      </c>
      <c r="J27" s="13">
        <v>722000</v>
      </c>
      <c r="K27" s="13">
        <f t="shared" si="6"/>
        <v>0</v>
      </c>
    </row>
    <row r="28" spans="1:11" ht="18.75" customHeight="1">
      <c r="A28" s="3" t="s">
        <v>15</v>
      </c>
      <c r="B28" s="4" t="s">
        <v>32</v>
      </c>
      <c r="C28" s="10">
        <f>C29+C42</f>
        <v>1103766.46</v>
      </c>
      <c r="D28" s="10">
        <f>D29+D42</f>
        <v>1484699.64</v>
      </c>
      <c r="E28" s="13">
        <f t="shared" si="11"/>
        <v>380933.17999999993</v>
      </c>
      <c r="F28" s="10">
        <f>F29+F42</f>
        <v>324310.96999999997</v>
      </c>
      <c r="G28" s="10">
        <f>G29+G42</f>
        <v>324310.96999999997</v>
      </c>
      <c r="H28" s="13">
        <f t="shared" si="5"/>
        <v>0</v>
      </c>
      <c r="I28" s="10">
        <f>I29+I42</f>
        <v>330884.56</v>
      </c>
      <c r="J28" s="10">
        <f>J29+J42</f>
        <v>330884.56</v>
      </c>
      <c r="K28" s="13">
        <f t="shared" si="6"/>
        <v>0</v>
      </c>
    </row>
    <row r="29" spans="1:11" ht="33.75" customHeight="1">
      <c r="A29" s="3" t="s">
        <v>16</v>
      </c>
      <c r="B29" s="4" t="s">
        <v>33</v>
      </c>
      <c r="C29" s="10">
        <f>C30+C36+C39+C33</f>
        <v>1103766.46</v>
      </c>
      <c r="D29" s="10">
        <f>D30+D36+D39+D33</f>
        <v>1484699.64</v>
      </c>
      <c r="E29" s="13">
        <f t="shared" si="11"/>
        <v>380933.17999999993</v>
      </c>
      <c r="F29" s="10">
        <f>F30+F36+F39+F33</f>
        <v>324310.96999999997</v>
      </c>
      <c r="G29" s="10">
        <f>G30+G36+G39+G33</f>
        <v>324310.96999999997</v>
      </c>
      <c r="H29" s="13">
        <f t="shared" si="5"/>
        <v>0</v>
      </c>
      <c r="I29" s="10">
        <f>I30+I36+I39+I33</f>
        <v>330884.56</v>
      </c>
      <c r="J29" s="10">
        <f>J30+J36+J39+J33</f>
        <v>330884.56</v>
      </c>
      <c r="K29" s="13">
        <f t="shared" si="6"/>
        <v>0</v>
      </c>
    </row>
    <row r="30" spans="1:11" ht="33" customHeight="1">
      <c r="A30" s="3" t="s">
        <v>55</v>
      </c>
      <c r="B30" s="6" t="s">
        <v>34</v>
      </c>
      <c r="C30" s="10">
        <f>C31</f>
        <v>106000</v>
      </c>
      <c r="D30" s="10">
        <f t="shared" ref="D30:J30" si="28">D31</f>
        <v>106000</v>
      </c>
      <c r="E30" s="10">
        <f t="shared" si="28"/>
        <v>0</v>
      </c>
      <c r="F30" s="10">
        <f t="shared" si="28"/>
        <v>100000</v>
      </c>
      <c r="G30" s="10">
        <f t="shared" si="28"/>
        <v>100000</v>
      </c>
      <c r="H30" s="10">
        <f t="shared" si="28"/>
        <v>0</v>
      </c>
      <c r="I30" s="10">
        <f t="shared" si="28"/>
        <v>98000</v>
      </c>
      <c r="J30" s="10">
        <f t="shared" si="28"/>
        <v>98000</v>
      </c>
      <c r="K30" s="13">
        <f t="shared" si="6"/>
        <v>0</v>
      </c>
    </row>
    <row r="31" spans="1:11" ht="21.75" customHeight="1">
      <c r="A31" s="3" t="s">
        <v>67</v>
      </c>
      <c r="B31" s="6" t="s">
        <v>35</v>
      </c>
      <c r="C31" s="13">
        <f>C32</f>
        <v>106000</v>
      </c>
      <c r="D31" s="13">
        <f t="shared" ref="D31" si="29">D32</f>
        <v>106000</v>
      </c>
      <c r="E31" s="13">
        <f t="shared" si="11"/>
        <v>0</v>
      </c>
      <c r="F31" s="13">
        <f t="shared" ref="F31:J31" si="30">F32</f>
        <v>100000</v>
      </c>
      <c r="G31" s="13">
        <f t="shared" si="30"/>
        <v>100000</v>
      </c>
      <c r="H31" s="13">
        <f t="shared" si="5"/>
        <v>0</v>
      </c>
      <c r="I31" s="13">
        <f t="shared" si="30"/>
        <v>98000</v>
      </c>
      <c r="J31" s="13">
        <f t="shared" si="30"/>
        <v>98000</v>
      </c>
      <c r="K31" s="13">
        <f t="shared" si="6"/>
        <v>0</v>
      </c>
    </row>
    <row r="32" spans="1:11" ht="33" customHeight="1">
      <c r="A32" s="3" t="s">
        <v>66</v>
      </c>
      <c r="B32" s="6" t="s">
        <v>60</v>
      </c>
      <c r="C32" s="13">
        <v>106000</v>
      </c>
      <c r="D32" s="13">
        <v>106000</v>
      </c>
      <c r="E32" s="13">
        <f t="shared" si="11"/>
        <v>0</v>
      </c>
      <c r="F32" s="13">
        <v>100000</v>
      </c>
      <c r="G32" s="13">
        <v>100000</v>
      </c>
      <c r="H32" s="13">
        <f t="shared" si="5"/>
        <v>0</v>
      </c>
      <c r="I32" s="13">
        <v>98000</v>
      </c>
      <c r="J32" s="13">
        <v>98000</v>
      </c>
      <c r="K32" s="13">
        <f>J32-I32</f>
        <v>0</v>
      </c>
    </row>
    <row r="33" spans="1:11" ht="31.5" customHeight="1">
      <c r="A33" s="3" t="s">
        <v>46</v>
      </c>
      <c r="B33" s="4" t="s">
        <v>47</v>
      </c>
      <c r="C33" s="9">
        <f>C34</f>
        <v>0</v>
      </c>
      <c r="D33" s="9">
        <f>D34</f>
        <v>380933.18</v>
      </c>
      <c r="E33" s="13">
        <f t="shared" si="11"/>
        <v>380933.18</v>
      </c>
      <c r="F33" s="9">
        <f>F34</f>
        <v>0</v>
      </c>
      <c r="G33" s="9">
        <f t="shared" ref="G33:G34" si="31">G34</f>
        <v>0</v>
      </c>
      <c r="H33" s="13">
        <f t="shared" si="5"/>
        <v>0</v>
      </c>
      <c r="I33" s="13">
        <f>I34</f>
        <v>0</v>
      </c>
      <c r="J33" s="13">
        <f>J34</f>
        <v>0</v>
      </c>
      <c r="K33" s="13">
        <f t="shared" si="6"/>
        <v>0</v>
      </c>
    </row>
    <row r="34" spans="1:11" ht="31.5" customHeight="1">
      <c r="A34" s="3" t="s">
        <v>76</v>
      </c>
      <c r="B34" s="22" t="s">
        <v>73</v>
      </c>
      <c r="C34" s="13">
        <f>C35</f>
        <v>0</v>
      </c>
      <c r="D34" s="13">
        <f>D35</f>
        <v>380933.18</v>
      </c>
      <c r="E34" s="13">
        <f t="shared" si="11"/>
        <v>380933.18</v>
      </c>
      <c r="F34" s="13">
        <f>F35</f>
        <v>0</v>
      </c>
      <c r="G34" s="13">
        <f t="shared" si="31"/>
        <v>0</v>
      </c>
      <c r="H34" s="13">
        <f t="shared" si="5"/>
        <v>0</v>
      </c>
      <c r="I34" s="13">
        <f>I35</f>
        <v>0</v>
      </c>
      <c r="J34" s="13">
        <f>J35</f>
        <v>0</v>
      </c>
      <c r="K34" s="13">
        <f t="shared" si="6"/>
        <v>0</v>
      </c>
    </row>
    <row r="35" spans="1:11" ht="31.5" customHeight="1">
      <c r="A35" s="3" t="s">
        <v>75</v>
      </c>
      <c r="B35" s="6" t="s">
        <v>74</v>
      </c>
      <c r="C35" s="13">
        <v>0</v>
      </c>
      <c r="D35" s="13">
        <v>380933.18</v>
      </c>
      <c r="E35" s="13">
        <f t="shared" si="11"/>
        <v>380933.18</v>
      </c>
      <c r="F35" s="13">
        <v>0</v>
      </c>
      <c r="G35" s="13">
        <v>0</v>
      </c>
      <c r="H35" s="13">
        <f t="shared" si="5"/>
        <v>0</v>
      </c>
      <c r="I35" s="13">
        <v>0</v>
      </c>
      <c r="J35" s="13">
        <v>0</v>
      </c>
      <c r="K35" s="13">
        <f t="shared" si="6"/>
        <v>0</v>
      </c>
    </row>
    <row r="36" spans="1:11" ht="21" customHeight="1">
      <c r="A36" s="3" t="s">
        <v>63</v>
      </c>
      <c r="B36" s="4" t="s">
        <v>36</v>
      </c>
      <c r="C36" s="10">
        <f>C37</f>
        <v>222089.46</v>
      </c>
      <c r="D36" s="10">
        <f t="shared" ref="D36:D37" si="32">D37</f>
        <v>222089.46</v>
      </c>
      <c r="E36" s="13">
        <f t="shared" si="11"/>
        <v>0</v>
      </c>
      <c r="F36" s="10">
        <f t="shared" ref="F36:J37" si="33">F37</f>
        <v>224310.97</v>
      </c>
      <c r="G36" s="10">
        <f t="shared" si="33"/>
        <v>224310.97</v>
      </c>
      <c r="H36" s="13">
        <f t="shared" si="5"/>
        <v>0</v>
      </c>
      <c r="I36" s="10">
        <f t="shared" si="33"/>
        <v>232884.56</v>
      </c>
      <c r="J36" s="10">
        <f t="shared" si="33"/>
        <v>232884.56</v>
      </c>
      <c r="K36" s="13">
        <f t="shared" si="6"/>
        <v>0</v>
      </c>
    </row>
    <row r="37" spans="1:11" ht="36" customHeight="1">
      <c r="A37" s="3" t="s">
        <v>62</v>
      </c>
      <c r="B37" s="7" t="s">
        <v>37</v>
      </c>
      <c r="C37" s="13">
        <f>C38</f>
        <v>222089.46</v>
      </c>
      <c r="D37" s="13">
        <f t="shared" si="32"/>
        <v>222089.46</v>
      </c>
      <c r="E37" s="13">
        <f t="shared" si="11"/>
        <v>0</v>
      </c>
      <c r="F37" s="13">
        <f t="shared" si="33"/>
        <v>224310.97</v>
      </c>
      <c r="G37" s="13">
        <f t="shared" si="33"/>
        <v>224310.97</v>
      </c>
      <c r="H37" s="13">
        <f t="shared" si="5"/>
        <v>0</v>
      </c>
      <c r="I37" s="13">
        <f t="shared" si="33"/>
        <v>232884.56</v>
      </c>
      <c r="J37" s="13">
        <f t="shared" si="33"/>
        <v>232884.56</v>
      </c>
      <c r="K37" s="13">
        <f t="shared" si="6"/>
        <v>0</v>
      </c>
    </row>
    <row r="38" spans="1:11" ht="34.5" customHeight="1">
      <c r="A38" s="3" t="s">
        <v>61</v>
      </c>
      <c r="B38" s="7" t="s">
        <v>38</v>
      </c>
      <c r="C38" s="13">
        <v>222089.46</v>
      </c>
      <c r="D38" s="13">
        <v>222089.46</v>
      </c>
      <c r="E38" s="13">
        <f t="shared" si="11"/>
        <v>0</v>
      </c>
      <c r="F38" s="13">
        <v>224310.97</v>
      </c>
      <c r="G38" s="13">
        <v>224310.97</v>
      </c>
      <c r="H38" s="13">
        <f t="shared" si="5"/>
        <v>0</v>
      </c>
      <c r="I38" s="13">
        <v>232884.56</v>
      </c>
      <c r="J38" s="13">
        <v>232884.56</v>
      </c>
      <c r="K38" s="13">
        <f t="shared" si="6"/>
        <v>0</v>
      </c>
    </row>
    <row r="39" spans="1:11" ht="20.25" customHeight="1">
      <c r="A39" s="3" t="s">
        <v>56</v>
      </c>
      <c r="B39" s="4" t="s">
        <v>39</v>
      </c>
      <c r="C39" s="9">
        <f>C40</f>
        <v>775677</v>
      </c>
      <c r="D39" s="9">
        <f t="shared" ref="D39:D40" si="34">D40</f>
        <v>775677</v>
      </c>
      <c r="E39" s="13">
        <f t="shared" si="11"/>
        <v>0</v>
      </c>
      <c r="F39" s="9">
        <f t="shared" ref="F39:J40" si="35">F40</f>
        <v>0</v>
      </c>
      <c r="G39" s="9">
        <f t="shared" si="35"/>
        <v>0</v>
      </c>
      <c r="H39" s="13">
        <f t="shared" si="5"/>
        <v>0</v>
      </c>
      <c r="I39" s="9">
        <f t="shared" si="35"/>
        <v>0</v>
      </c>
      <c r="J39" s="9">
        <f t="shared" si="35"/>
        <v>0</v>
      </c>
      <c r="K39" s="13">
        <f t="shared" si="6"/>
        <v>0</v>
      </c>
    </row>
    <row r="40" spans="1:11" ht="52.5" customHeight="1">
      <c r="A40" s="3" t="s">
        <v>57</v>
      </c>
      <c r="B40" s="8" t="s">
        <v>40</v>
      </c>
      <c r="C40" s="13">
        <f>C41</f>
        <v>775677</v>
      </c>
      <c r="D40" s="13">
        <f t="shared" si="34"/>
        <v>775677</v>
      </c>
      <c r="E40" s="13">
        <f t="shared" si="11"/>
        <v>0</v>
      </c>
      <c r="F40" s="9">
        <f t="shared" si="35"/>
        <v>0</v>
      </c>
      <c r="G40" s="9">
        <f t="shared" si="35"/>
        <v>0</v>
      </c>
      <c r="H40" s="13">
        <f t="shared" si="5"/>
        <v>0</v>
      </c>
      <c r="I40" s="9">
        <f t="shared" si="35"/>
        <v>0</v>
      </c>
      <c r="J40" s="9">
        <f t="shared" si="35"/>
        <v>0</v>
      </c>
      <c r="K40" s="13">
        <f t="shared" si="6"/>
        <v>0</v>
      </c>
    </row>
    <row r="41" spans="1:11" ht="63" customHeight="1">
      <c r="A41" s="3" t="s">
        <v>58</v>
      </c>
      <c r="B41" s="8" t="s">
        <v>41</v>
      </c>
      <c r="C41" s="14">
        <v>775677</v>
      </c>
      <c r="D41" s="14">
        <v>775677</v>
      </c>
      <c r="E41" s="13">
        <f t="shared" si="11"/>
        <v>0</v>
      </c>
      <c r="F41" s="14">
        <v>0</v>
      </c>
      <c r="G41" s="14">
        <v>0</v>
      </c>
      <c r="H41" s="13">
        <f t="shared" si="5"/>
        <v>0</v>
      </c>
      <c r="I41" s="13">
        <v>0</v>
      </c>
      <c r="J41" s="13">
        <v>0</v>
      </c>
      <c r="K41" s="13">
        <f t="shared" si="6"/>
        <v>0</v>
      </c>
    </row>
    <row r="42" spans="1:11" ht="30" hidden="1" customHeight="1">
      <c r="A42" s="3" t="s">
        <v>51</v>
      </c>
      <c r="B42" s="2" t="s">
        <v>48</v>
      </c>
      <c r="C42" s="10">
        <f>C43</f>
        <v>0</v>
      </c>
      <c r="D42" s="10"/>
      <c r="E42" s="10"/>
      <c r="F42" s="10">
        <f>F43</f>
        <v>0</v>
      </c>
      <c r="G42" s="10">
        <f t="shared" ref="G42:G43" si="36">G43</f>
        <v>0</v>
      </c>
      <c r="H42" s="13">
        <f t="shared" si="5"/>
        <v>0</v>
      </c>
      <c r="I42" s="13">
        <f>F42-C42</f>
        <v>0</v>
      </c>
      <c r="J42" s="13">
        <f t="shared" ref="J42:K43" si="37">G42-D42</f>
        <v>0</v>
      </c>
      <c r="K42" s="13">
        <f t="shared" si="37"/>
        <v>0</v>
      </c>
    </row>
    <row r="43" spans="1:11" ht="49.5" hidden="1" customHeight="1">
      <c r="A43" s="3" t="s">
        <v>49</v>
      </c>
      <c r="B43" s="8" t="s">
        <v>52</v>
      </c>
      <c r="C43" s="14">
        <f>C44</f>
        <v>0</v>
      </c>
      <c r="D43" s="14"/>
      <c r="E43" s="14"/>
      <c r="F43" s="14">
        <f>F44</f>
        <v>0</v>
      </c>
      <c r="G43" s="14">
        <f t="shared" si="36"/>
        <v>0</v>
      </c>
      <c r="H43" s="13">
        <f t="shared" si="5"/>
        <v>0</v>
      </c>
      <c r="I43" s="13">
        <f>F43-C43</f>
        <v>0</v>
      </c>
      <c r="J43" s="13">
        <f t="shared" si="37"/>
        <v>0</v>
      </c>
      <c r="K43" s="13">
        <f t="shared" si="37"/>
        <v>0</v>
      </c>
    </row>
    <row r="44" spans="1:11" ht="43.5" hidden="1" customHeight="1">
      <c r="A44" s="3" t="s">
        <v>50</v>
      </c>
      <c r="B44" s="8" t="s">
        <v>53</v>
      </c>
      <c r="C44" s="14"/>
      <c r="D44" s="14"/>
      <c r="E44" s="14"/>
      <c r="F44" s="14"/>
      <c r="G44" s="14"/>
      <c r="H44" s="13">
        <f t="shared" si="5"/>
        <v>0</v>
      </c>
      <c r="I44" s="13"/>
      <c r="J44" s="13"/>
      <c r="K44" s="13"/>
    </row>
    <row r="45" spans="1:11" ht="20.25" customHeight="1">
      <c r="A45" s="5"/>
      <c r="B45" s="2" t="s">
        <v>42</v>
      </c>
      <c r="C45" s="10">
        <f>C28+C12</f>
        <v>5103766.46</v>
      </c>
      <c r="D45" s="10">
        <f>D28+D12</f>
        <v>5484699.6399999997</v>
      </c>
      <c r="E45" s="10">
        <f>E28+E12</f>
        <v>380933.17999999993</v>
      </c>
      <c r="F45" s="10">
        <f>F28+F12</f>
        <v>4581310.97</v>
      </c>
      <c r="G45" s="10">
        <f>G28+G12</f>
        <v>4581310.97</v>
      </c>
      <c r="H45" s="9">
        <f t="shared" si="5"/>
        <v>0</v>
      </c>
      <c r="I45" s="10">
        <f>I28+I12</f>
        <v>4691884.5599999996</v>
      </c>
      <c r="J45" s="10">
        <f>J28+J12</f>
        <v>4691884.5599999996</v>
      </c>
      <c r="K45" s="10">
        <f>K28+K12</f>
        <v>0</v>
      </c>
    </row>
    <row r="62" spans="2:19" ht="57.75" customHeight="1"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15"/>
    </row>
    <row r="63" spans="2:19" ht="15" customHeight="1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19"/>
      <c r="S63" s="15"/>
    </row>
    <row r="64" spans="2:19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1"/>
    </row>
    <row r="65" spans="2:19" ht="16.5" customHeight="1">
      <c r="B65" s="24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19"/>
      <c r="S65" s="15"/>
    </row>
  </sheetData>
  <mergeCells count="11">
    <mergeCell ref="B62:R62"/>
    <mergeCell ref="B63:Q63"/>
    <mergeCell ref="B64:Q64"/>
    <mergeCell ref="B65:Q65"/>
    <mergeCell ref="B1:R1"/>
    <mergeCell ref="B2:Q2"/>
    <mergeCell ref="B3:Q3"/>
    <mergeCell ref="B4:Q4"/>
    <mergeCell ref="B6:M6"/>
    <mergeCell ref="A9:L9"/>
    <mergeCell ref="A8:I8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2021-03-03T07:01:52Z</dcterms:modified>
</cp:coreProperties>
</file>